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3\JN-B\JN-B-23 Laboratorijska oprema - Magdalena\"/>
    </mc:Choice>
  </mc:AlternateContent>
  <xr:revisionPtr revIDLastSave="0" documentId="13_ncr:1_{637AC9C9-E8D5-4565-A0F6-8E5A7398C8C3}" xr6:coauthVersionLast="36" xr6:coauthVersionMax="36" xr10:uidLastSave="{00000000-0000-0000-0000-000000000000}"/>
  <bookViews>
    <workbookView xWindow="0" yWindow="0" windowWidth="25200" windowHeight="11775" firstSheet="4" activeTab="13" xr2:uid="{154D0CC4-C46A-4DBB-8BCC-77A75C684455}"/>
  </bookViews>
  <sheets>
    <sheet name="1. sklop" sheetId="1" r:id="rId1"/>
    <sheet name="2. sklop" sheetId="2" r:id="rId2"/>
    <sheet name="3. sklop" sheetId="3" r:id="rId3"/>
    <sheet name="5. sklop" sheetId="5" r:id="rId4"/>
    <sheet name="6. sklop" sheetId="6" r:id="rId5"/>
    <sheet name="7. sklop" sheetId="7" r:id="rId6"/>
    <sheet name="13 sklop" sheetId="8" r:id="rId7"/>
    <sheet name="14. sklop" sheetId="9" r:id="rId8"/>
    <sheet name="15. sklop" sheetId="10" r:id="rId9"/>
    <sheet name="16. sklop" sheetId="11" r:id="rId10"/>
    <sheet name="17. sklop" sheetId="12" r:id="rId11"/>
    <sheet name="18. sklop" sheetId="13" r:id="rId12"/>
    <sheet name="19. sklop" sheetId="14" r:id="rId13"/>
    <sheet name="20. sklop" sheetId="15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5" l="1"/>
  <c r="C8" i="15"/>
  <c r="C7" i="15"/>
  <c r="H4" i="15"/>
  <c r="C10" i="15" s="1"/>
  <c r="C9" i="14"/>
  <c r="C8" i="14"/>
  <c r="C7" i="14"/>
  <c r="H4" i="14"/>
  <c r="C10" i="14" s="1"/>
  <c r="C9" i="13"/>
  <c r="C8" i="13"/>
  <c r="C7" i="13"/>
  <c r="H4" i="13"/>
  <c r="C10" i="13" s="1"/>
  <c r="C9" i="12"/>
  <c r="C8" i="12"/>
  <c r="C7" i="12"/>
  <c r="H4" i="12"/>
  <c r="C10" i="12" s="1"/>
  <c r="C9" i="11"/>
  <c r="C8" i="11"/>
  <c r="C7" i="11"/>
  <c r="H4" i="11"/>
  <c r="C10" i="11" s="1"/>
  <c r="C10" i="10"/>
  <c r="C9" i="10"/>
  <c r="C8" i="10"/>
  <c r="C7" i="10"/>
  <c r="H4" i="10"/>
  <c r="C7" i="3"/>
  <c r="C9" i="3"/>
  <c r="C8" i="3"/>
  <c r="H5" i="2"/>
  <c r="C9" i="2"/>
  <c r="C8" i="2"/>
  <c r="C7" i="2"/>
  <c r="C9" i="1"/>
  <c r="C8" i="1"/>
  <c r="C7" i="1" l="1"/>
  <c r="H4" i="7" l="1"/>
  <c r="C10" i="7" s="1"/>
  <c r="C9" i="9"/>
  <c r="C8" i="9"/>
  <c r="C7" i="9"/>
  <c r="H4" i="9"/>
  <c r="C10" i="9" s="1"/>
  <c r="C9" i="8"/>
  <c r="C8" i="8"/>
  <c r="C7" i="8"/>
  <c r="H4" i="8"/>
  <c r="C10" i="8" s="1"/>
  <c r="C9" i="7"/>
  <c r="C8" i="7"/>
  <c r="C7" i="7"/>
  <c r="C9" i="6"/>
  <c r="C8" i="6"/>
  <c r="C7" i="6"/>
  <c r="H4" i="6"/>
  <c r="C10" i="6" s="1"/>
  <c r="C9" i="5"/>
  <c r="C8" i="5"/>
  <c r="C7" i="5"/>
  <c r="H4" i="5"/>
  <c r="C10" i="5" s="1"/>
  <c r="H4" i="3" l="1"/>
  <c r="C10" i="3" s="1"/>
  <c r="H4" i="2"/>
  <c r="C10" i="2" s="1"/>
  <c r="H4" i="1"/>
  <c r="C10" i="1" s="1"/>
</calcChain>
</file>

<file path=xl/sharedStrings.xml><?xml version="1.0" encoding="utf-8"?>
<sst xmlns="http://schemas.openxmlformats.org/spreadsheetml/2006/main" count="255" uniqueCount="46">
  <si>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</si>
  <si>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</si>
  <si>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</si>
  <si>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</si>
  <si>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</si>
  <si>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</si>
  <si>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</si>
  <si>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</si>
  <si>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Proizvajalec ponujene opreme</t>
  </si>
  <si>
    <t>Tip ponujene 
opreme</t>
  </si>
  <si>
    <t xml:space="preserve">1. </t>
  </si>
  <si>
    <t>kom</t>
  </si>
  <si>
    <t>SPECIFIKACIJA PREDRAČUNA 2. SKLOP</t>
  </si>
  <si>
    <t>SPECIFIKACIJA PREDRAČUNA 3. SKLOP</t>
  </si>
  <si>
    <t>SPECIFIKACIJA PREDRAČUNA 5. SKLOP</t>
  </si>
  <si>
    <t>SPECIFIKACIJA PREDRAČUNA 6. SKLOP</t>
  </si>
  <si>
    <t>SPECIFIKACIJA PREDRAČUNA 7. SKLOP</t>
  </si>
  <si>
    <t>2.</t>
  </si>
  <si>
    <t xml:space="preserve">NETO VREDNOST: </t>
  </si>
  <si>
    <t xml:space="preserve">POPUSTI/RABATI: </t>
  </si>
  <si>
    <t xml:space="preserve">DDV: </t>
  </si>
  <si>
    <t xml:space="preserve">KONČNA VREDNOST: </t>
  </si>
  <si>
    <t xml:space="preserve">Stol za odvzem krvi </t>
  </si>
  <si>
    <t>Končna 
vrednost v €</t>
  </si>
  <si>
    <t xml:space="preserve">Laboratorijski stol - nizki </t>
  </si>
  <si>
    <t xml:space="preserve">Laboratorijski stol - visoki </t>
  </si>
  <si>
    <t>Mizica s predali za odvzemni material</t>
  </si>
  <si>
    <t xml:space="preserve">Aparat za pripravo krvnega razmaza </t>
  </si>
  <si>
    <t>Valjčni mešalec za  epruvete</t>
  </si>
  <si>
    <t>Multifunkcijski mešalec epruvet za sedimentacijo</t>
  </si>
  <si>
    <t>SPECIFIKACIJA PREDRAČUNA 13. SKLOP</t>
  </si>
  <si>
    <t>Mikroskop</t>
  </si>
  <si>
    <t>Centrifuga</t>
  </si>
  <si>
    <t>SPECIFIKACIJA PREDRAČUNA 14. SKLOP</t>
  </si>
  <si>
    <t>Pipeta</t>
  </si>
  <si>
    <t>SPECIFIKACIJA PREDRAČUNA 15. SKLOP</t>
  </si>
  <si>
    <t>SPECIFIKACIJA PREDRAČUNA 16. SKLOP</t>
  </si>
  <si>
    <t>Laboratorijska zamrzovalna omara</t>
  </si>
  <si>
    <t>SPECIFIKACIJA PREDRAČUNA 17. SKLOP</t>
  </si>
  <si>
    <t>Laboratorijska hladilna omara</t>
  </si>
  <si>
    <t>SPECIFIKACIJA PREDRAČUNA 18. SKLOP</t>
  </si>
  <si>
    <t>Termometer/vlagometer</t>
  </si>
  <si>
    <t>SPECIFIKACIJA PREDRAČUNA 19. SKLOP</t>
  </si>
  <si>
    <t>Čitalec črtnih kod</t>
  </si>
  <si>
    <t>SPECIFIKACIJA PREDRAČUNA 20. SKLOP</t>
  </si>
  <si>
    <t>Vortex stresalnik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</si>
</sst>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3" fillId="0" borderId="0" xfId="0" applyFont="1" applyBorder="1"/>
    <xf numFmtId="0" fontId="3" fillId="0" borderId="0" xfId="0" applyFont="1"/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5" xfId="0" applyFont="1" applyBorder="1" applyAlignment="1">
      <alignment wrapText="1"/>
    </xf>
    <xf numFmtId="0" fontId="1" fillId="0" borderId="9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3" fillId="0" borderId="9" xfId="0" applyFont="1" applyBorder="1" applyAlignment="1">
      <alignment wrapText="1"/>
    </xf>
    <xf numFmtId="164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9" fontId="1" fillId="0" borderId="9" xfId="0" applyNumberFormat="1" applyFont="1" applyBorder="1" applyAlignment="1" applyProtection="1">
      <alignment horizontal="center" wrapText="1"/>
      <protection locked="0"/>
    </xf>
    <xf numFmtId="9" fontId="1" fillId="0" borderId="9" xfId="0" applyNumberFormat="1" applyFont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9" xfId="0" applyFont="1" applyFill="1" applyBorder="1" applyAlignment="1" applyProtection="1">
      <alignment horizontal="center" wrapText="1"/>
      <protection locked="0"/>
    </xf>
    <xf numFmtId="0" fontId="5" fillId="0" borderId="11" xfId="0" applyFont="1" applyBorder="1" applyProtection="1"/>
    <xf numFmtId="0" fontId="5" fillId="0" borderId="10" xfId="0" applyFont="1" applyBorder="1" applyProtection="1"/>
    <xf numFmtId="0" fontId="5" fillId="0" borderId="12" xfId="0" applyFont="1" applyBorder="1" applyProtection="1"/>
    <xf numFmtId="0" fontId="5" fillId="0" borderId="6" xfId="0" applyFont="1" applyBorder="1" applyProtection="1"/>
    <xf numFmtId="0" fontId="5" fillId="0" borderId="7" xfId="0" applyFont="1" applyBorder="1" applyProtection="1"/>
    <xf numFmtId="0" fontId="5" fillId="0" borderId="8" xfId="0" applyFont="1" applyBorder="1" applyProtection="1"/>
    <xf numFmtId="0" fontId="1" fillId="0" borderId="5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E3DC-E514-4CC7-8AED-2DCC56DC3985}">
  <dimension ref="A1:K24"/>
  <sheetViews>
    <sheetView workbookViewId="0">
      <selection activeCell="G11" sqref="G11"/>
    </sheetView>
  </sheetViews>
  <sheetFormatPr defaultRowHeight="15" x14ac:dyDescent="0.25"/>
  <cols>
    <col min="1" max="1" width="5.28515625" customWidth="1"/>
    <col min="2" max="2" width="30.85546875" style="30" customWidth="1"/>
    <col min="3" max="3" width="12.85546875" customWidth="1"/>
    <col min="4" max="4" width="8.140625" bestFit="1" customWidth="1"/>
    <col min="5" max="5" width="15.42578125" customWidth="1"/>
    <col min="6" max="6" width="11.140625" customWidth="1"/>
    <col min="7" max="7" width="10.85546875" customWidth="1"/>
    <col min="8" max="8" width="17.8554687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22</v>
      </c>
      <c r="C4" s="11" t="s">
        <v>11</v>
      </c>
      <c r="D4" s="12">
        <v>3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0" t="s">
        <v>18</v>
      </c>
      <c r="C7" s="36">
        <f>D4*E4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1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1" t="s">
        <v>20</v>
      </c>
      <c r="C9" s="37">
        <f>(($D4*$E4-($D4*$E4*$F4))*$G4)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2" t="s">
        <v>21</v>
      </c>
      <c r="C10" s="40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4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69BB-28E8-46CB-820F-EEFD80C8B2D5}">
  <dimension ref="A1:K24"/>
  <sheetViews>
    <sheetView workbookViewId="0">
      <selection activeCell="G14" sqref="G14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140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24</v>
      </c>
      <c r="C4" s="11" t="s">
        <v>11</v>
      </c>
      <c r="D4" s="12">
        <v>15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32" t="s">
        <v>17</v>
      </c>
      <c r="B5" s="35" t="s">
        <v>25</v>
      </c>
      <c r="C5" s="32" t="s">
        <v>11</v>
      </c>
      <c r="D5" s="33">
        <v>6</v>
      </c>
      <c r="E5" s="43">
        <v>0</v>
      </c>
      <c r="F5" s="46">
        <v>0</v>
      </c>
      <c r="G5" s="47">
        <v>0</v>
      </c>
      <c r="H5" s="34">
        <f>($D5*$E5-($D5*$E5*$F5)+(($D5*$E5-($D5*$E5*$F5))*$G5))</f>
        <v>0</v>
      </c>
      <c r="I5" s="49"/>
      <c r="J5" s="57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0" t="s">
        <v>18</v>
      </c>
      <c r="C7" s="38">
        <f>(D4*E4)+(D5*E5)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1" t="s">
        <v>19</v>
      </c>
      <c r="C8" s="37">
        <f>SUM(D4*E4*F4)+SUM(D5*E5*F5)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1" t="s">
        <v>20</v>
      </c>
      <c r="C9" s="37">
        <f>(($D4*$E4-($D4*$E4*$F4))*$G4)+(($D5*$E5-($D5*$E5*$F5))*$G5)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2" t="s">
        <v>21</v>
      </c>
      <c r="C10" s="39">
        <f>H4+H5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1D1B-0FFB-4945-86A4-7E5774E54F9E}">
  <dimension ref="A1:K24"/>
  <sheetViews>
    <sheetView workbookViewId="0">
      <selection activeCell="F13" sqref="F13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31.5" x14ac:dyDescent="0.25">
      <c r="A4" s="11" t="s">
        <v>10</v>
      </c>
      <c r="B4" s="31" t="s">
        <v>26</v>
      </c>
      <c r="C4" s="11" t="s">
        <v>11</v>
      </c>
      <c r="D4" s="12">
        <v>3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D4*E4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(($D4*$E4-($D4*$E4*$F4))*$G4)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6896-85B7-4D63-89FC-A8964F4A002E}">
  <dimension ref="A1:K24"/>
  <sheetViews>
    <sheetView workbookViewId="0">
      <selection activeCell="G11" sqref="G11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31.5" x14ac:dyDescent="0.25">
      <c r="A4" s="11" t="s">
        <v>10</v>
      </c>
      <c r="B4" s="31" t="s">
        <v>27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C121-F756-4E12-8146-B68AE8E95BB9}">
  <dimension ref="A1:K24"/>
  <sheetViews>
    <sheetView workbookViewId="0">
      <selection activeCell="F19" sqref="F19"/>
    </sheetView>
  </sheetViews>
  <sheetFormatPr defaultRowHeight="15" x14ac:dyDescent="0.25"/>
  <cols>
    <col min="1" max="1" width="5.28515625" customWidth="1"/>
    <col min="2" max="2" width="30.85546875" style="30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28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FE0F-A220-4763-B1C3-B5BF3146919B}">
  <dimension ref="A1:K24"/>
  <sheetViews>
    <sheetView workbookViewId="0">
      <selection activeCell="B12" sqref="B12:J19"/>
    </sheetView>
  </sheetViews>
  <sheetFormatPr defaultRowHeight="15" x14ac:dyDescent="0.25"/>
  <cols>
    <col min="1" max="1" width="5.28515625" customWidth="1"/>
    <col min="2" max="2" width="30.85546875" style="30" customWidth="1"/>
    <col min="3" max="3" width="12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31.5" x14ac:dyDescent="0.25">
      <c r="A4" s="11" t="s">
        <v>10</v>
      </c>
      <c r="B4" s="31" t="s">
        <v>29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5C6A-9592-4A74-ACF4-C9E6B27494C2}">
  <dimension ref="A1:K24"/>
  <sheetViews>
    <sheetView workbookViewId="0">
      <selection activeCell="B12" sqref="B12:J20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28515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31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F11-AA83-4155-B384-2438C8F9E77A}">
  <dimension ref="A1:K24"/>
  <sheetViews>
    <sheetView workbookViewId="0">
      <selection activeCell="B12" sqref="B12:J21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32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3FE8F-4495-48E1-9A6E-630AEFDFC429}">
  <dimension ref="A1:K24"/>
  <sheetViews>
    <sheetView workbookViewId="0">
      <selection activeCell="B12" sqref="B12:J19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34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BEBF-3F78-469A-9F8C-01AF72A8A04C}">
  <dimension ref="A1:K24"/>
  <sheetViews>
    <sheetView workbookViewId="0">
      <selection activeCell="B12" sqref="B12:J18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21" customHeight="1" x14ac:dyDescent="0.25">
      <c r="A4" s="11" t="s">
        <v>10</v>
      </c>
      <c r="B4" s="31" t="s">
        <v>37</v>
      </c>
      <c r="C4" s="11" t="s">
        <v>11</v>
      </c>
      <c r="D4" s="12">
        <v>1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D3895-C7E7-427C-82C5-8E7E94FEF1FA}">
  <dimension ref="A1:K24"/>
  <sheetViews>
    <sheetView workbookViewId="0">
      <selection activeCell="I26" sqref="I26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39</v>
      </c>
      <c r="C4" s="11" t="s">
        <v>11</v>
      </c>
      <c r="D4" s="12">
        <v>3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F5B55-762D-409F-AA15-480BF794F27E}">
  <dimension ref="A1:K24"/>
  <sheetViews>
    <sheetView workbookViewId="0">
      <selection activeCell="I24" sqref="I24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40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41</v>
      </c>
      <c r="C4" s="11" t="s">
        <v>11</v>
      </c>
      <c r="D4" s="12">
        <v>3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C5C4-3D9D-44E5-A165-D3DA5C0D0A00}">
  <dimension ref="A1:K24"/>
  <sheetViews>
    <sheetView workbookViewId="0">
      <selection activeCell="B12" sqref="B12:J19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42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43</v>
      </c>
      <c r="C4" s="11" t="s">
        <v>11</v>
      </c>
      <c r="D4" s="12">
        <v>3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C1420-9ABD-4E59-97FA-A651C90452F3}">
  <dimension ref="A1:K24"/>
  <sheetViews>
    <sheetView tabSelected="1" workbookViewId="0">
      <selection activeCell="B12" sqref="B12:J19"/>
    </sheetView>
  </sheetViews>
  <sheetFormatPr defaultRowHeight="15" x14ac:dyDescent="0.25"/>
  <cols>
    <col min="1" max="1" width="5.28515625" customWidth="1"/>
    <col min="2" max="2" width="30.85546875" style="30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44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23</v>
      </c>
      <c r="I3" s="8" t="s">
        <v>8</v>
      </c>
      <c r="J3" s="9" t="s">
        <v>9</v>
      </c>
      <c r="K3" s="10"/>
    </row>
    <row r="4" spans="1:11" s="15" customFormat="1" ht="15.75" x14ac:dyDescent="0.25">
      <c r="A4" s="11" t="s">
        <v>10</v>
      </c>
      <c r="B4" s="31" t="s">
        <v>45</v>
      </c>
      <c r="C4" s="11" t="s">
        <v>11</v>
      </c>
      <c r="D4" s="12">
        <v>2</v>
      </c>
      <c r="E4" s="42">
        <v>0</v>
      </c>
      <c r="F4" s="44">
        <v>0</v>
      </c>
      <c r="G4" s="45">
        <v>0</v>
      </c>
      <c r="H4" s="13">
        <f>($D4*$E4-($D4*$E4*$F4)+(($D4*$E4-($D4*$E4*$F4))*$G4))</f>
        <v>0</v>
      </c>
      <c r="I4" s="48"/>
      <c r="J4" s="56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53" t="s">
        <v>18</v>
      </c>
      <c r="C7" s="38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4" t="s">
        <v>19</v>
      </c>
      <c r="C8" s="37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4" t="s">
        <v>20</v>
      </c>
      <c r="C9" s="37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5" t="s">
        <v>21</v>
      </c>
      <c r="C10" s="39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24"/>
      <c r="C12" s="25"/>
      <c r="D12" s="25"/>
      <c r="E12" s="25"/>
      <c r="F12" s="25"/>
      <c r="G12" s="25"/>
      <c r="H12" s="25"/>
      <c r="I12" s="25"/>
      <c r="J12" s="25"/>
      <c r="K12" s="14"/>
    </row>
    <row r="13" spans="1:11" s="15" customFormat="1" ht="15.75" x14ac:dyDescent="0.25">
      <c r="A13" s="16"/>
      <c r="B13" s="26"/>
      <c r="C13" s="27"/>
      <c r="D13" s="27"/>
      <c r="E13" s="27"/>
      <c r="F13" s="27"/>
      <c r="G13" s="27"/>
      <c r="H13" s="27"/>
      <c r="I13" s="27"/>
      <c r="J13" s="27"/>
      <c r="K13" s="14"/>
    </row>
    <row r="14" spans="1:11" s="23" customFormat="1" x14ac:dyDescent="0.25">
      <c r="B14" s="26"/>
      <c r="C14" s="28"/>
      <c r="D14" s="28"/>
      <c r="E14" s="27"/>
      <c r="F14" s="27"/>
      <c r="G14" s="27"/>
      <c r="H14" s="27"/>
      <c r="I14" s="27"/>
      <c r="J14" s="27"/>
    </row>
    <row r="15" spans="1:11" s="1" customFormat="1" x14ac:dyDescent="0.25">
      <c r="B15" s="26"/>
      <c r="C15" s="28"/>
      <c r="D15" s="28"/>
      <c r="E15" s="27"/>
      <c r="F15" s="27"/>
      <c r="G15" s="27"/>
      <c r="H15" s="27"/>
      <c r="I15" s="27"/>
      <c r="J15" s="27"/>
    </row>
    <row r="16" spans="1:11" s="1" customFormat="1" x14ac:dyDescent="0.25">
      <c r="B16" s="26"/>
      <c r="C16" s="27"/>
      <c r="D16" s="27"/>
      <c r="E16" s="27"/>
      <c r="F16" s="27"/>
      <c r="G16" s="27"/>
      <c r="H16" s="27"/>
      <c r="I16" s="27"/>
      <c r="J16" s="27"/>
    </row>
    <row r="17" spans="2:10" s="1" customFormat="1" x14ac:dyDescent="0.25">
      <c r="B17" s="26"/>
    </row>
    <row r="18" spans="2:10" s="1" customFormat="1" x14ac:dyDescent="0.25">
      <c r="B18" s="26"/>
    </row>
    <row r="19" spans="2:10" s="1" customFormat="1" x14ac:dyDescent="0.25">
      <c r="B19" s="26"/>
      <c r="C19" s="27"/>
      <c r="D19" s="27"/>
      <c r="E19" s="27"/>
      <c r="F19" s="27"/>
      <c r="G19" s="27"/>
      <c r="H19" s="27"/>
      <c r="I19" s="27"/>
      <c r="J19" s="27"/>
    </row>
    <row r="20" spans="2:10" s="1" customFormat="1" x14ac:dyDescent="0.25">
      <c r="B20" s="26"/>
    </row>
    <row r="21" spans="2:10" s="1" customFormat="1" x14ac:dyDescent="0.25">
      <c r="B21" s="26"/>
    </row>
    <row r="22" spans="2:10" s="1" customFormat="1" x14ac:dyDescent="0.25">
      <c r="B22" s="29"/>
    </row>
    <row r="23" spans="2:10" s="1" customFormat="1" x14ac:dyDescent="0.25">
      <c r="B23" s="26"/>
    </row>
    <row r="24" spans="2:10" s="1" customFormat="1" x14ac:dyDescent="0.25">
      <c r="B24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1. sklop</vt:lpstr>
      <vt:lpstr>2. sklop</vt:lpstr>
      <vt:lpstr>3. sklop</vt:lpstr>
      <vt:lpstr>5. sklop</vt:lpstr>
      <vt:lpstr>6. sklop</vt:lpstr>
      <vt:lpstr>7. sklop</vt:lpstr>
      <vt:lpstr>13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2023-12-29T18:38:18Z</dcterms:modified>
</cp:coreProperties>
</file>